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056" windowHeight="11112"/>
  </bookViews>
  <sheets>
    <sheet name="СРБ на год (ФКР)" sheetId="1" r:id="rId1"/>
  </sheets>
  <definedNames>
    <definedName name="_xlnm.Print_Titles" localSheetId="0">'СРБ на год (ФКР)'!$5:$7</definedName>
  </definedNames>
  <calcPr calcId="144525" iterate="1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8" i="1"/>
</calcChain>
</file>

<file path=xl/sharedStrings.xml><?xml version="1.0" encoding="utf-8"?>
<sst xmlns="http://schemas.openxmlformats.org/spreadsheetml/2006/main" count="76" uniqueCount="75">
  <si>
    <t xml:space="preserve"> </t>
  </si>
  <si>
    <t>(расшифровка подписи)</t>
  </si>
  <si>
    <t>19 апреля 2021 г.</t>
  </si>
  <si>
    <t>Е.В.Пушкарева</t>
  </si>
  <si>
    <t>О.Н. Щелкунова</t>
  </si>
  <si>
    <t>Н.П. Бушуева</t>
  </si>
  <si>
    <t>Заместитель директора департамента - начальник бюджетного управления</t>
  </si>
  <si>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</si>
  <si>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</si>
  <si>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</si>
  <si>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</si>
  <si>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</si>
  <si>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</si>
  <si>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</si>
  <si>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</si>
  <si>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</si>
  <si>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</si>
  <si>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</si>
  <si>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</si>
  <si>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</si>
  <si>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</si>
  <si>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</si>
  <si>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</si>
  <si>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</si>
  <si>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</si>
  <si>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</si>
  <si>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</si>
  <si>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</si>
  <si>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</si>
  <si>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</si>
  <si>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</si>
  <si>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</si>
  <si>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</si>
  <si>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</si>
  <si>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</si>
  <si>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</si>
  <si>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</si>
  <si>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</si>
  <si>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</si>
  <si>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</si>
  <si>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</si>
  <si>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</si>
  <si>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</si>
  <si>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</si>
  <si>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</si>
  <si>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</si>
  <si>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</si>
  <si>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</si>
  <si>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</si>
  <si>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</si>
  <si>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</si>
  <si>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</si>
  <si>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</si>
  <si>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</si>
  <si>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</si>
  <si>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</si>
  <si>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</si>
  <si>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</si>
  <si>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</si>
  <si>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</si>
  <si>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</si>
  <si>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</si>
  <si>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</si>
  <si>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</si>
  <si>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</si>
  <si>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</si>
  <si>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</si>
  <si>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</si>
  <si>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</si>
  <si>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Наименование</t>
  </si>
  <si>
    <t>тыс. рублей</t>
  </si>
  <si>
    <t>Уточненный план на 2021 год</t>
  </si>
  <si>
    <t>Исполнено на 01.04.2021</t>
  </si>
  <si>
    <t>% исполнения</t>
  </si>
  <si>
    <t xml:space="preserve">Сведения об исполнении расходов бюджета города Югорска по разделам и подразделам классификации расходов бюджета города Югорска 
за 1 квартал 2021 года в сравнении с запланированными значениями на 2021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</si>
</sst>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"/>
    <numFmt numFmtId="167" formatCode="0000"/>
    <numFmt numFmtId="168" formatCode="0.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alignment horizontal="center" vertical="center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165" fontId="3" fillId="2" borderId="3" xfId="0" applyNumberFormat="1" applyFont="1" applyFill="1" applyBorder="1" applyAlignment="1" applyProtection="1">
      <alignment horizontal="center" vertical="center"/>
      <protection hidden="1"/>
    </xf>
    <xf numFmtId="166" fontId="4" fillId="2" borderId="3" xfId="0" applyNumberFormat="1" applyFont="1" applyFill="1" applyBorder="1" applyAlignment="1" applyProtection="1">
      <alignment horizontal="center" vertical="center"/>
      <protection hidden="1"/>
    </xf>
    <xf numFmtId="165" fontId="4" fillId="2" borderId="3" xfId="0" applyNumberFormat="1" applyFont="1" applyFill="1" applyBorder="1" applyAlignment="1" applyProtection="1">
      <alignment horizontal="center" vertical="center"/>
      <protection hidden="1"/>
    </xf>
    <xf numFmtId="0" fontId="4" fillId="2" borderId="3" xfId="0" applyNumberFormat="1" applyFont="1" applyFill="1" applyBorder="1" applyAlignment="1" applyProtection="1">
      <alignment vertical="top"/>
      <protection hidden="1"/>
    </xf>
    <xf numFmtId="0" fontId="4" fillId="2" borderId="3" xfId="0" applyNumberFormat="1" applyFont="1" applyFill="1" applyBorder="1" applyAlignment="1" applyProtection="1">
      <alignment horizontal="center" vertical="center"/>
      <protection hidden="1"/>
    </xf>
    <xf numFmtId="164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Border="1" applyAlignment="1" applyProtection="1">
      <alignment horizontal="right" vertical="top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167" fontId="4" fillId="2" borderId="3" xfId="0" applyNumberFormat="1" applyFont="1" applyFill="1" applyBorder="1" applyAlignment="1" applyProtection="1">
      <alignment vertical="top" wrapText="1"/>
      <protection hidden="1"/>
    </xf>
    <xf numFmtId="167" fontId="3" fillId="2" borderId="3" xfId="0" applyNumberFormat="1" applyFont="1" applyFill="1" applyBorder="1" applyAlignment="1" applyProtection="1">
      <alignment vertical="top" wrapText="1"/>
      <protection hidden="1"/>
    </xf>
    <xf numFmtId="0" fontId="3" fillId="2" borderId="2" xfId="0" applyNumberFormat="1" applyFont="1" applyFill="1" applyBorder="1" applyAlignment="1" applyProtection="1">
      <alignment horizontal="left" vertical="top"/>
      <protection hidden="1"/>
    </xf>
    <xf numFmtId="0" fontId="3" fillId="2" borderId="4" xfId="0" applyNumberFormat="1" applyFont="1" applyFill="1" applyBorder="1" applyAlignment="1" applyProtection="1">
      <alignment horizontal="left" vertical="top"/>
      <protection hidden="1"/>
    </xf>
    <xf numFmtId="0" fontId="4" fillId="2" borderId="2" xfId="0" applyNumberFormat="1" applyFont="1" applyFill="1" applyBorder="1" applyAlignment="1" applyProtection="1">
      <alignment horizontal="center" vertical="center"/>
      <protection hidden="1"/>
    </xf>
    <xf numFmtId="0" fontId="4" fillId="2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2" borderId="3" xfId="0" applyNumberFormat="1" applyFont="1" applyFill="1" applyBorder="1" applyAlignment="1" applyProtection="1">
      <alignment horizontal="center" vertical="center"/>
      <protection hidden="1"/>
    </xf>
    <xf numFmtId="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"/>
  <sheetViews>
    <sheetView showGridLines="0" tabSelected="1" workbookViewId="0">
      <selection activeCell="J9" sqref="J9"/>
    </sheetView>
  </sheetViews>
  <sheetFormatPr defaultColWidth="9.109375" defaultRowHeight="13.2" x14ac:dyDescent="0.25"/>
  <cols>
    <col min="1" max="1" width="1.44140625" customWidth="1"/>
    <col min="2" max="2" width="80" customWidth="1"/>
    <col min="3" max="3" width="8.88671875" customWidth="1"/>
    <col min="4" max="4" width="14.109375" customWidth="1"/>
    <col min="5" max="5" width="11.5546875" customWidth="1"/>
    <col min="6" max="7" width="19.88671875" customWidth="1"/>
    <col min="8" max="8" width="0" hidden="1" customWidth="1"/>
    <col min="9" max="9" width="10.44140625" customWidth="1"/>
    <col min="10" max="255" width="9.109375" customWidth="1"/>
  </cols>
  <sheetData>
    <row r="1" spans="1:9" ht="12.75" customHeight="1" x14ac:dyDescent="0.25">
      <c r="A1" s="1"/>
      <c r="B1" s="1"/>
      <c r="C1" s="1"/>
      <c r="D1" s="1"/>
      <c r="E1" s="1"/>
      <c r="F1" s="1"/>
      <c r="G1" s="2"/>
      <c r="H1" s="1"/>
      <c r="I1" s="1"/>
    </row>
    <row r="2" spans="1:9" ht="30.6" customHeight="1" x14ac:dyDescent="0.25">
      <c r="A2" s="29" t="s">
        <v>74</v>
      </c>
      <c r="B2" s="29"/>
      <c r="C2" s="29"/>
      <c r="D2" s="29"/>
      <c r="E2" s="29"/>
      <c r="F2" s="29"/>
      <c r="G2" s="29"/>
      <c r="H2" s="29"/>
      <c r="I2" s="29"/>
    </row>
    <row r="3" spans="1:9" ht="12.75" customHeight="1" x14ac:dyDescent="0.3">
      <c r="A3" s="37"/>
      <c r="B3" s="37"/>
      <c r="C3" s="37"/>
      <c r="D3" s="37"/>
      <c r="E3" s="37"/>
      <c r="F3" s="37"/>
      <c r="G3" s="37"/>
      <c r="H3" s="1"/>
      <c r="I3" s="1"/>
    </row>
    <row r="4" spans="1:9" ht="16.8" customHeight="1" x14ac:dyDescent="0.3">
      <c r="A4" s="9"/>
      <c r="B4" s="9"/>
      <c r="C4" s="9"/>
      <c r="D4" s="9"/>
      <c r="E4" s="9"/>
      <c r="F4" s="10"/>
      <c r="G4" s="28" t="s">
        <v>70</v>
      </c>
      <c r="H4" s="28"/>
      <c r="I4" s="28"/>
    </row>
    <row r="5" spans="1:9" ht="35.4" customHeight="1" x14ac:dyDescent="0.3">
      <c r="A5" s="11"/>
      <c r="B5" s="38" t="s">
        <v>69</v>
      </c>
      <c r="C5" s="38"/>
      <c r="D5" s="39" t="s">
        <v>68</v>
      </c>
      <c r="E5" s="39"/>
      <c r="F5" s="39" t="s">
        <v>71</v>
      </c>
      <c r="G5" s="40" t="s">
        <v>72</v>
      </c>
      <c r="H5" s="1"/>
      <c r="I5" s="26" t="s">
        <v>73</v>
      </c>
    </row>
    <row r="6" spans="1:9" ht="21" customHeight="1" x14ac:dyDescent="0.3">
      <c r="A6" s="11"/>
      <c r="B6" s="38"/>
      <c r="C6" s="38"/>
      <c r="D6" s="13" t="s">
        <v>67</v>
      </c>
      <c r="E6" s="13" t="s">
        <v>66</v>
      </c>
      <c r="F6" s="39"/>
      <c r="G6" s="41"/>
      <c r="H6" s="8"/>
      <c r="I6" s="27"/>
    </row>
    <row r="7" spans="1:9" ht="12.75" customHeight="1" thickBot="1" x14ac:dyDescent="0.35">
      <c r="A7" s="10"/>
      <c r="B7" s="34">
        <v>1</v>
      </c>
      <c r="C7" s="35"/>
      <c r="D7" s="19">
        <v>2</v>
      </c>
      <c r="E7" s="19">
        <v>3</v>
      </c>
      <c r="F7" s="19">
        <v>4</v>
      </c>
      <c r="G7" s="19">
        <v>5</v>
      </c>
      <c r="H7" s="1"/>
      <c r="I7" s="23">
        <v>6</v>
      </c>
    </row>
    <row r="8" spans="1:9" ht="15.6" x14ac:dyDescent="0.3">
      <c r="A8" s="12"/>
      <c r="B8" s="31" t="s">
        <v>65</v>
      </c>
      <c r="C8" s="31"/>
      <c r="D8" s="14">
        <v>1</v>
      </c>
      <c r="E8" s="14"/>
      <c r="F8" s="15">
        <v>340208.3</v>
      </c>
      <c r="G8" s="15">
        <v>78973.7</v>
      </c>
      <c r="H8" s="20"/>
      <c r="I8" s="25">
        <f>G8/F8*100</f>
        <v>23.213337240743392</v>
      </c>
    </row>
    <row r="9" spans="1:9" ht="31.8" customHeight="1" x14ac:dyDescent="0.3">
      <c r="A9" s="12"/>
      <c r="B9" s="30" t="s">
        <v>64</v>
      </c>
      <c r="C9" s="30"/>
      <c r="D9" s="16">
        <v>1</v>
      </c>
      <c r="E9" s="16">
        <v>2</v>
      </c>
      <c r="F9" s="17">
        <v>5285.5</v>
      </c>
      <c r="G9" s="17">
        <v>1173.8</v>
      </c>
      <c r="H9" s="21"/>
      <c r="I9" s="24">
        <f t="shared" ref="I9:I67" si="0">G9/F9*100</f>
        <v>22.207927348406013</v>
      </c>
    </row>
    <row r="10" spans="1:9" ht="31.8" customHeight="1" x14ac:dyDescent="0.3">
      <c r="A10" s="12"/>
      <c r="B10" s="30" t="s">
        <v>63</v>
      </c>
      <c r="C10" s="30"/>
      <c r="D10" s="16">
        <v>1</v>
      </c>
      <c r="E10" s="16">
        <v>3</v>
      </c>
      <c r="F10" s="17">
        <v>12000</v>
      </c>
      <c r="G10" s="17">
        <v>2943</v>
      </c>
      <c r="H10" s="21"/>
      <c r="I10" s="24">
        <f t="shared" si="0"/>
        <v>24.524999999999999</v>
      </c>
    </row>
    <row r="11" spans="1:9" ht="51" customHeight="1" x14ac:dyDescent="0.3">
      <c r="A11" s="12"/>
      <c r="B11" s="30" t="s">
        <v>62</v>
      </c>
      <c r="C11" s="30"/>
      <c r="D11" s="16">
        <v>1</v>
      </c>
      <c r="E11" s="16">
        <v>4</v>
      </c>
      <c r="F11" s="17">
        <v>120000</v>
      </c>
      <c r="G11" s="17">
        <v>29260.2</v>
      </c>
      <c r="H11" s="21"/>
      <c r="I11" s="24">
        <f t="shared" si="0"/>
        <v>24.383499999999998</v>
      </c>
    </row>
    <row r="12" spans="1:9" ht="15.6" x14ac:dyDescent="0.3">
      <c r="A12" s="12"/>
      <c r="B12" s="30" t="s">
        <v>61</v>
      </c>
      <c r="C12" s="30"/>
      <c r="D12" s="16">
        <v>1</v>
      </c>
      <c r="E12" s="16">
        <v>5</v>
      </c>
      <c r="F12" s="17">
        <v>10.4</v>
      </c>
      <c r="G12" s="17">
        <v>0</v>
      </c>
      <c r="H12" s="21"/>
      <c r="I12" s="24">
        <f t="shared" si="0"/>
        <v>0</v>
      </c>
    </row>
    <row r="13" spans="1:9" ht="36.6" customHeight="1" x14ac:dyDescent="0.3">
      <c r="A13" s="12"/>
      <c r="B13" s="30" t="s">
        <v>60</v>
      </c>
      <c r="C13" s="30"/>
      <c r="D13" s="16">
        <v>1</v>
      </c>
      <c r="E13" s="16">
        <v>6</v>
      </c>
      <c r="F13" s="17">
        <v>42200</v>
      </c>
      <c r="G13" s="17">
        <v>10174.1</v>
      </c>
      <c r="H13" s="21"/>
      <c r="I13" s="24">
        <f t="shared" si="0"/>
        <v>24.109241706161139</v>
      </c>
    </row>
    <row r="14" spans="1:9" ht="18.600000000000001" customHeight="1" x14ac:dyDescent="0.3">
      <c r="A14" s="12"/>
      <c r="B14" s="30" t="s">
        <v>59</v>
      </c>
      <c r="C14" s="30"/>
      <c r="D14" s="16">
        <v>1</v>
      </c>
      <c r="E14" s="16">
        <v>7</v>
      </c>
      <c r="F14" s="17">
        <v>6000</v>
      </c>
      <c r="G14" s="17">
        <v>0</v>
      </c>
      <c r="H14" s="21"/>
      <c r="I14" s="24">
        <f t="shared" si="0"/>
        <v>0</v>
      </c>
    </row>
    <row r="15" spans="1:9" ht="15.6" x14ac:dyDescent="0.3">
      <c r="A15" s="12"/>
      <c r="B15" s="30" t="s">
        <v>58</v>
      </c>
      <c r="C15" s="30"/>
      <c r="D15" s="16">
        <v>1</v>
      </c>
      <c r="E15" s="16">
        <v>11</v>
      </c>
      <c r="F15" s="17">
        <v>2500</v>
      </c>
      <c r="G15" s="17">
        <v>0</v>
      </c>
      <c r="H15" s="21"/>
      <c r="I15" s="24">
        <f t="shared" si="0"/>
        <v>0</v>
      </c>
    </row>
    <row r="16" spans="1:9" ht="15.6" x14ac:dyDescent="0.3">
      <c r="A16" s="12"/>
      <c r="B16" s="30" t="s">
        <v>57</v>
      </c>
      <c r="C16" s="30"/>
      <c r="D16" s="16">
        <v>1</v>
      </c>
      <c r="E16" s="16">
        <v>13</v>
      </c>
      <c r="F16" s="17">
        <v>152212.4</v>
      </c>
      <c r="G16" s="17">
        <v>35422.6</v>
      </c>
      <c r="H16" s="21"/>
      <c r="I16" s="24">
        <f t="shared" si="0"/>
        <v>23.271822794989109</v>
      </c>
    </row>
    <row r="17" spans="1:9" ht="15.6" x14ac:dyDescent="0.3">
      <c r="A17" s="12"/>
      <c r="B17" s="31" t="s">
        <v>56</v>
      </c>
      <c r="C17" s="31"/>
      <c r="D17" s="14">
        <v>2</v>
      </c>
      <c r="E17" s="14"/>
      <c r="F17" s="15">
        <v>7178.9</v>
      </c>
      <c r="G17" s="15">
        <v>2058.8000000000002</v>
      </c>
      <c r="H17" s="21"/>
      <c r="I17" s="25">
        <f t="shared" si="0"/>
        <v>28.678488347797021</v>
      </c>
    </row>
    <row r="18" spans="1:9" ht="18" customHeight="1" x14ac:dyDescent="0.3">
      <c r="A18" s="12"/>
      <c r="B18" s="30" t="s">
        <v>55</v>
      </c>
      <c r="C18" s="30"/>
      <c r="D18" s="16">
        <v>2</v>
      </c>
      <c r="E18" s="16">
        <v>3</v>
      </c>
      <c r="F18" s="17">
        <v>7178.9</v>
      </c>
      <c r="G18" s="17">
        <v>2058.8000000000002</v>
      </c>
      <c r="H18" s="21"/>
      <c r="I18" s="24">
        <f t="shared" si="0"/>
        <v>28.678488347797021</v>
      </c>
    </row>
    <row r="19" spans="1:9" ht="22.8" customHeight="1" x14ac:dyDescent="0.3">
      <c r="A19" s="12"/>
      <c r="B19" s="31" t="s">
        <v>54</v>
      </c>
      <c r="C19" s="31"/>
      <c r="D19" s="14">
        <v>3</v>
      </c>
      <c r="E19" s="14"/>
      <c r="F19" s="15">
        <v>8392.9</v>
      </c>
      <c r="G19" s="15">
        <v>1719.9</v>
      </c>
      <c r="H19" s="21"/>
      <c r="I19" s="25">
        <f t="shared" si="0"/>
        <v>20.492320890276307</v>
      </c>
    </row>
    <row r="20" spans="1:9" ht="16.8" customHeight="1" x14ac:dyDescent="0.3">
      <c r="A20" s="12"/>
      <c r="B20" s="30" t="s">
        <v>53</v>
      </c>
      <c r="C20" s="30"/>
      <c r="D20" s="16">
        <v>3</v>
      </c>
      <c r="E20" s="16">
        <v>4</v>
      </c>
      <c r="F20" s="17">
        <v>5268.3</v>
      </c>
      <c r="G20" s="17">
        <v>1415.2</v>
      </c>
      <c r="H20" s="21"/>
      <c r="I20" s="24">
        <f t="shared" si="0"/>
        <v>26.862555283488032</v>
      </c>
    </row>
    <row r="21" spans="1:9" ht="31.8" customHeight="1" x14ac:dyDescent="0.3">
      <c r="A21" s="12"/>
      <c r="B21" s="30" t="s">
        <v>52</v>
      </c>
      <c r="C21" s="30"/>
      <c r="D21" s="16">
        <v>3</v>
      </c>
      <c r="E21" s="16">
        <v>10</v>
      </c>
      <c r="F21" s="17">
        <v>1660</v>
      </c>
      <c r="G21" s="17">
        <v>83.8</v>
      </c>
      <c r="H21" s="21"/>
      <c r="I21" s="24">
        <f t="shared" si="0"/>
        <v>5.0481927710843371</v>
      </c>
    </row>
    <row r="22" spans="1:9" ht="33.6" customHeight="1" x14ac:dyDescent="0.3">
      <c r="A22" s="12"/>
      <c r="B22" s="30" t="s">
        <v>51</v>
      </c>
      <c r="C22" s="30"/>
      <c r="D22" s="16">
        <v>3</v>
      </c>
      <c r="E22" s="16">
        <v>14</v>
      </c>
      <c r="F22" s="17">
        <v>1464.6</v>
      </c>
      <c r="G22" s="17">
        <v>220.9</v>
      </c>
      <c r="H22" s="21"/>
      <c r="I22" s="24">
        <f t="shared" si="0"/>
        <v>15.082616414037965</v>
      </c>
    </row>
    <row r="23" spans="1:9" ht="15.6" x14ac:dyDescent="0.3">
      <c r="A23" s="12"/>
      <c r="B23" s="31" t="s">
        <v>50</v>
      </c>
      <c r="C23" s="31"/>
      <c r="D23" s="14">
        <v>4</v>
      </c>
      <c r="E23" s="14"/>
      <c r="F23" s="15">
        <v>379414.3</v>
      </c>
      <c r="G23" s="15">
        <v>84784.1</v>
      </c>
      <c r="H23" s="21"/>
      <c r="I23" s="25">
        <f t="shared" si="0"/>
        <v>22.346047579123933</v>
      </c>
    </row>
    <row r="24" spans="1:9" ht="15.6" x14ac:dyDescent="0.3">
      <c r="A24" s="12"/>
      <c r="B24" s="30" t="s">
        <v>49</v>
      </c>
      <c r="C24" s="30"/>
      <c r="D24" s="16">
        <v>4</v>
      </c>
      <c r="E24" s="16">
        <v>1</v>
      </c>
      <c r="F24" s="17">
        <v>5377.6</v>
      </c>
      <c r="G24" s="17">
        <v>913.5</v>
      </c>
      <c r="H24" s="21"/>
      <c r="I24" s="24">
        <f t="shared" si="0"/>
        <v>16.987131806010115</v>
      </c>
    </row>
    <row r="25" spans="1:9" ht="15.6" x14ac:dyDescent="0.3">
      <c r="A25" s="12"/>
      <c r="B25" s="30" t="s">
        <v>48</v>
      </c>
      <c r="C25" s="30"/>
      <c r="D25" s="16">
        <v>4</v>
      </c>
      <c r="E25" s="16">
        <v>5</v>
      </c>
      <c r="F25" s="17">
        <v>191289.7</v>
      </c>
      <c r="G25" s="17">
        <v>49346.1</v>
      </c>
      <c r="H25" s="21"/>
      <c r="I25" s="24">
        <f t="shared" si="0"/>
        <v>25.796527465932563</v>
      </c>
    </row>
    <row r="26" spans="1:9" ht="15.6" x14ac:dyDescent="0.3">
      <c r="A26" s="12"/>
      <c r="B26" s="30" t="s">
        <v>47</v>
      </c>
      <c r="C26" s="30"/>
      <c r="D26" s="16">
        <v>4</v>
      </c>
      <c r="E26" s="16">
        <v>7</v>
      </c>
      <c r="F26" s="17">
        <v>29500</v>
      </c>
      <c r="G26" s="17">
        <v>5378.8</v>
      </c>
      <c r="H26" s="21"/>
      <c r="I26" s="24">
        <f t="shared" si="0"/>
        <v>18.233220338983052</v>
      </c>
    </row>
    <row r="27" spans="1:9" ht="15.6" x14ac:dyDescent="0.3">
      <c r="A27" s="12"/>
      <c r="B27" s="30" t="s">
        <v>46</v>
      </c>
      <c r="C27" s="30"/>
      <c r="D27" s="16">
        <v>4</v>
      </c>
      <c r="E27" s="16">
        <v>8</v>
      </c>
      <c r="F27" s="17">
        <v>7260.8</v>
      </c>
      <c r="G27" s="17">
        <v>574.70000000000005</v>
      </c>
      <c r="H27" s="21"/>
      <c r="I27" s="24">
        <f t="shared" si="0"/>
        <v>7.9151057734684898</v>
      </c>
    </row>
    <row r="28" spans="1:9" ht="15.6" x14ac:dyDescent="0.3">
      <c r="A28" s="12"/>
      <c r="B28" s="30" t="s">
        <v>45</v>
      </c>
      <c r="C28" s="30"/>
      <c r="D28" s="16">
        <v>4</v>
      </c>
      <c r="E28" s="16">
        <v>9</v>
      </c>
      <c r="F28" s="17">
        <v>132687.9</v>
      </c>
      <c r="G28" s="17">
        <v>27339.5</v>
      </c>
      <c r="H28" s="21"/>
      <c r="I28" s="24">
        <f t="shared" si="0"/>
        <v>20.604365582694427</v>
      </c>
    </row>
    <row r="29" spans="1:9" ht="19.2" customHeight="1" x14ac:dyDescent="0.3">
      <c r="A29" s="12"/>
      <c r="B29" s="30" t="s">
        <v>44</v>
      </c>
      <c r="C29" s="30"/>
      <c r="D29" s="16">
        <v>4</v>
      </c>
      <c r="E29" s="16">
        <v>10</v>
      </c>
      <c r="F29" s="17">
        <v>8218</v>
      </c>
      <c r="G29" s="17">
        <v>826</v>
      </c>
      <c r="H29" s="21"/>
      <c r="I29" s="24">
        <f t="shared" si="0"/>
        <v>10.051107325383304</v>
      </c>
    </row>
    <row r="30" spans="1:9" ht="16.8" customHeight="1" x14ac:dyDescent="0.3">
      <c r="A30" s="12"/>
      <c r="B30" s="30" t="s">
        <v>43</v>
      </c>
      <c r="C30" s="30"/>
      <c r="D30" s="16">
        <v>4</v>
      </c>
      <c r="E30" s="16">
        <v>12</v>
      </c>
      <c r="F30" s="17">
        <v>5080.3</v>
      </c>
      <c r="G30" s="17">
        <v>405.5</v>
      </c>
      <c r="H30" s="21"/>
      <c r="I30" s="24">
        <f t="shared" si="0"/>
        <v>7.9818120977107654</v>
      </c>
    </row>
    <row r="31" spans="1:9" ht="18.600000000000001" customHeight="1" x14ac:dyDescent="0.3">
      <c r="A31" s="12"/>
      <c r="B31" s="31" t="s">
        <v>42</v>
      </c>
      <c r="C31" s="31"/>
      <c r="D31" s="14">
        <v>5</v>
      </c>
      <c r="E31" s="14"/>
      <c r="F31" s="15">
        <v>249509.3</v>
      </c>
      <c r="G31" s="15">
        <v>20060.599999999999</v>
      </c>
      <c r="H31" s="21"/>
      <c r="I31" s="25">
        <f t="shared" si="0"/>
        <v>8.0400209531267972</v>
      </c>
    </row>
    <row r="32" spans="1:9" ht="18.600000000000001" customHeight="1" x14ac:dyDescent="0.3">
      <c r="A32" s="12"/>
      <c r="B32" s="30" t="s">
        <v>41</v>
      </c>
      <c r="C32" s="30"/>
      <c r="D32" s="16">
        <v>5</v>
      </c>
      <c r="E32" s="16">
        <v>1</v>
      </c>
      <c r="F32" s="17">
        <v>46324.3</v>
      </c>
      <c r="G32" s="17">
        <v>0</v>
      </c>
      <c r="H32" s="21"/>
      <c r="I32" s="24">
        <f t="shared" si="0"/>
        <v>0</v>
      </c>
    </row>
    <row r="33" spans="1:9" ht="16.2" customHeight="1" x14ac:dyDescent="0.3">
      <c r="A33" s="12"/>
      <c r="B33" s="30" t="s">
        <v>40</v>
      </c>
      <c r="C33" s="30"/>
      <c r="D33" s="16">
        <v>5</v>
      </c>
      <c r="E33" s="16">
        <v>2</v>
      </c>
      <c r="F33" s="17">
        <v>55063</v>
      </c>
      <c r="G33" s="17">
        <v>24</v>
      </c>
      <c r="H33" s="21"/>
      <c r="I33" s="24">
        <f t="shared" si="0"/>
        <v>4.3586437353576812E-2</v>
      </c>
    </row>
    <row r="34" spans="1:9" ht="15.6" customHeight="1" x14ac:dyDescent="0.3">
      <c r="A34" s="12"/>
      <c r="B34" s="30" t="s">
        <v>39</v>
      </c>
      <c r="C34" s="30"/>
      <c r="D34" s="16">
        <v>5</v>
      </c>
      <c r="E34" s="16">
        <v>3</v>
      </c>
      <c r="F34" s="17">
        <v>106615.1</v>
      </c>
      <c r="G34" s="17">
        <v>10758.9</v>
      </c>
      <c r="H34" s="21"/>
      <c r="I34" s="24">
        <f t="shared" si="0"/>
        <v>10.091347285703431</v>
      </c>
    </row>
    <row r="35" spans="1:9" ht="18" customHeight="1" x14ac:dyDescent="0.3">
      <c r="A35" s="12"/>
      <c r="B35" s="30" t="s">
        <v>38</v>
      </c>
      <c r="C35" s="30"/>
      <c r="D35" s="16">
        <v>5</v>
      </c>
      <c r="E35" s="16">
        <v>5</v>
      </c>
      <c r="F35" s="17">
        <v>41506.9</v>
      </c>
      <c r="G35" s="17">
        <v>9277.7000000000007</v>
      </c>
      <c r="H35" s="21"/>
      <c r="I35" s="24">
        <f t="shared" si="0"/>
        <v>22.352187226702068</v>
      </c>
    </row>
    <row r="36" spans="1:9" ht="18.600000000000001" customHeight="1" x14ac:dyDescent="0.3">
      <c r="A36" s="12"/>
      <c r="B36" s="31" t="s">
        <v>37</v>
      </c>
      <c r="C36" s="31"/>
      <c r="D36" s="14">
        <v>6</v>
      </c>
      <c r="E36" s="14"/>
      <c r="F36" s="15">
        <v>670.9</v>
      </c>
      <c r="G36" s="15">
        <v>0</v>
      </c>
      <c r="H36" s="21"/>
      <c r="I36" s="25">
        <f t="shared" si="0"/>
        <v>0</v>
      </c>
    </row>
    <row r="37" spans="1:9" ht="18.600000000000001" customHeight="1" x14ac:dyDescent="0.3">
      <c r="A37" s="12"/>
      <c r="B37" s="30" t="s">
        <v>36</v>
      </c>
      <c r="C37" s="30"/>
      <c r="D37" s="16">
        <v>6</v>
      </c>
      <c r="E37" s="16">
        <v>3</v>
      </c>
      <c r="F37" s="17">
        <v>550</v>
      </c>
      <c r="G37" s="17">
        <v>0</v>
      </c>
      <c r="H37" s="21"/>
      <c r="I37" s="24">
        <f t="shared" si="0"/>
        <v>0</v>
      </c>
    </row>
    <row r="38" spans="1:9" ht="18.600000000000001" customHeight="1" x14ac:dyDescent="0.3">
      <c r="A38" s="12"/>
      <c r="B38" s="30" t="s">
        <v>35</v>
      </c>
      <c r="C38" s="30"/>
      <c r="D38" s="16">
        <v>6</v>
      </c>
      <c r="E38" s="16">
        <v>5</v>
      </c>
      <c r="F38" s="17">
        <v>120.9</v>
      </c>
      <c r="G38" s="17">
        <v>0</v>
      </c>
      <c r="H38" s="21"/>
      <c r="I38" s="24">
        <f t="shared" si="0"/>
        <v>0</v>
      </c>
    </row>
    <row r="39" spans="1:9" ht="17.399999999999999" customHeight="1" x14ac:dyDescent="0.3">
      <c r="A39" s="12"/>
      <c r="B39" s="31" t="s">
        <v>34</v>
      </c>
      <c r="C39" s="31"/>
      <c r="D39" s="14">
        <v>7</v>
      </c>
      <c r="E39" s="14"/>
      <c r="F39" s="15">
        <v>1912739.3</v>
      </c>
      <c r="G39" s="15">
        <v>339833.4</v>
      </c>
      <c r="H39" s="21"/>
      <c r="I39" s="25">
        <f t="shared" si="0"/>
        <v>17.766843604876005</v>
      </c>
    </row>
    <row r="40" spans="1:9" ht="16.8" customHeight="1" x14ac:dyDescent="0.3">
      <c r="A40" s="12"/>
      <c r="B40" s="30" t="s">
        <v>33</v>
      </c>
      <c r="C40" s="30"/>
      <c r="D40" s="16">
        <v>7</v>
      </c>
      <c r="E40" s="16">
        <v>1</v>
      </c>
      <c r="F40" s="17">
        <v>361503.1</v>
      </c>
      <c r="G40" s="17">
        <v>63375.6</v>
      </c>
      <c r="H40" s="21"/>
      <c r="I40" s="24">
        <f t="shared" si="0"/>
        <v>17.531135970894855</v>
      </c>
    </row>
    <row r="41" spans="1:9" ht="17.399999999999999" customHeight="1" x14ac:dyDescent="0.3">
      <c r="A41" s="12"/>
      <c r="B41" s="30" t="s">
        <v>32</v>
      </c>
      <c r="C41" s="30"/>
      <c r="D41" s="16">
        <v>7</v>
      </c>
      <c r="E41" s="16">
        <v>2</v>
      </c>
      <c r="F41" s="17">
        <v>1225067.3</v>
      </c>
      <c r="G41" s="17">
        <v>211624.4</v>
      </c>
      <c r="H41" s="21"/>
      <c r="I41" s="24">
        <f t="shared" si="0"/>
        <v>17.274512183942871</v>
      </c>
    </row>
    <row r="42" spans="1:9" ht="19.2" customHeight="1" x14ac:dyDescent="0.3">
      <c r="A42" s="12"/>
      <c r="B42" s="30" t="s">
        <v>31</v>
      </c>
      <c r="C42" s="30"/>
      <c r="D42" s="16">
        <v>7</v>
      </c>
      <c r="E42" s="16">
        <v>3</v>
      </c>
      <c r="F42" s="17">
        <v>159878.70000000001</v>
      </c>
      <c r="G42" s="17">
        <v>36429.599999999999</v>
      </c>
      <c r="H42" s="21"/>
      <c r="I42" s="24">
        <f t="shared" si="0"/>
        <v>22.785774465266478</v>
      </c>
    </row>
    <row r="43" spans="1:9" ht="16.8" customHeight="1" x14ac:dyDescent="0.3">
      <c r="A43" s="12"/>
      <c r="B43" s="30" t="s">
        <v>30</v>
      </c>
      <c r="C43" s="30"/>
      <c r="D43" s="16">
        <v>7</v>
      </c>
      <c r="E43" s="16">
        <v>7</v>
      </c>
      <c r="F43" s="17">
        <v>60274.2</v>
      </c>
      <c r="G43" s="17">
        <v>6955.5</v>
      </c>
      <c r="H43" s="21"/>
      <c r="I43" s="24">
        <f t="shared" si="0"/>
        <v>11.539763281802164</v>
      </c>
    </row>
    <row r="44" spans="1:9" ht="15.6" x14ac:dyDescent="0.3">
      <c r="A44" s="12"/>
      <c r="B44" s="30" t="s">
        <v>29</v>
      </c>
      <c r="C44" s="30"/>
      <c r="D44" s="16">
        <v>7</v>
      </c>
      <c r="E44" s="16">
        <v>9</v>
      </c>
      <c r="F44" s="17">
        <v>106016</v>
      </c>
      <c r="G44" s="17">
        <v>21448.3</v>
      </c>
      <c r="H44" s="21"/>
      <c r="I44" s="24">
        <f t="shared" si="0"/>
        <v>20.231191518261394</v>
      </c>
    </row>
    <row r="45" spans="1:9" ht="15.6" x14ac:dyDescent="0.3">
      <c r="A45" s="12"/>
      <c r="B45" s="31" t="s">
        <v>28</v>
      </c>
      <c r="C45" s="31"/>
      <c r="D45" s="14">
        <v>8</v>
      </c>
      <c r="E45" s="14"/>
      <c r="F45" s="15">
        <v>169045.7</v>
      </c>
      <c r="G45" s="15">
        <v>30428.400000000001</v>
      </c>
      <c r="H45" s="21"/>
      <c r="I45" s="25">
        <f t="shared" si="0"/>
        <v>18.000102930745946</v>
      </c>
    </row>
    <row r="46" spans="1:9" ht="15.6" x14ac:dyDescent="0.3">
      <c r="A46" s="12"/>
      <c r="B46" s="30" t="s">
        <v>27</v>
      </c>
      <c r="C46" s="30"/>
      <c r="D46" s="16">
        <v>8</v>
      </c>
      <c r="E46" s="16">
        <v>1</v>
      </c>
      <c r="F46" s="17">
        <v>160392.79999999999</v>
      </c>
      <c r="G46" s="17">
        <v>28389.9</v>
      </c>
      <c r="H46" s="21"/>
      <c r="I46" s="24">
        <f t="shared" si="0"/>
        <v>17.700233426936872</v>
      </c>
    </row>
    <row r="47" spans="1:9" ht="15.6" x14ac:dyDescent="0.3">
      <c r="A47" s="12"/>
      <c r="B47" s="30" t="s">
        <v>26</v>
      </c>
      <c r="C47" s="30"/>
      <c r="D47" s="16">
        <v>8</v>
      </c>
      <c r="E47" s="16">
        <v>4</v>
      </c>
      <c r="F47" s="17">
        <v>8652.9</v>
      </c>
      <c r="G47" s="17">
        <v>2038.5</v>
      </c>
      <c r="H47" s="21"/>
      <c r="I47" s="24">
        <f t="shared" si="0"/>
        <v>23.558575737613978</v>
      </c>
    </row>
    <row r="48" spans="1:9" ht="15.6" x14ac:dyDescent="0.3">
      <c r="A48" s="12"/>
      <c r="B48" s="31" t="s">
        <v>25</v>
      </c>
      <c r="C48" s="31"/>
      <c r="D48" s="14">
        <v>9</v>
      </c>
      <c r="E48" s="14"/>
      <c r="F48" s="15">
        <v>2938.7</v>
      </c>
      <c r="G48" s="15">
        <v>513.5</v>
      </c>
      <c r="H48" s="21"/>
      <c r="I48" s="25">
        <f t="shared" si="0"/>
        <v>17.47371286623337</v>
      </c>
    </row>
    <row r="49" spans="1:9" ht="15.6" x14ac:dyDescent="0.3">
      <c r="A49" s="12"/>
      <c r="B49" s="30" t="s">
        <v>24</v>
      </c>
      <c r="C49" s="30"/>
      <c r="D49" s="16">
        <v>9</v>
      </c>
      <c r="E49" s="16">
        <v>7</v>
      </c>
      <c r="F49" s="17">
        <v>1583.5</v>
      </c>
      <c r="G49" s="17">
        <v>513.5</v>
      </c>
      <c r="H49" s="21"/>
      <c r="I49" s="24">
        <f t="shared" si="0"/>
        <v>32.428165456267763</v>
      </c>
    </row>
    <row r="50" spans="1:9" ht="15.6" x14ac:dyDescent="0.3">
      <c r="A50" s="12"/>
      <c r="B50" s="30" t="s">
        <v>23</v>
      </c>
      <c r="C50" s="30"/>
      <c r="D50" s="16">
        <v>9</v>
      </c>
      <c r="E50" s="16">
        <v>9</v>
      </c>
      <c r="F50" s="17">
        <v>1355.2</v>
      </c>
      <c r="G50" s="17">
        <v>0</v>
      </c>
      <c r="H50" s="21"/>
      <c r="I50" s="24">
        <f t="shared" si="0"/>
        <v>0</v>
      </c>
    </row>
    <row r="51" spans="1:9" ht="15.6" x14ac:dyDescent="0.3">
      <c r="A51" s="12"/>
      <c r="B51" s="31" t="s">
        <v>22</v>
      </c>
      <c r="C51" s="31"/>
      <c r="D51" s="14">
        <v>10</v>
      </c>
      <c r="E51" s="14"/>
      <c r="F51" s="15">
        <v>139152</v>
      </c>
      <c r="G51" s="15">
        <v>27705.8</v>
      </c>
      <c r="H51" s="21"/>
      <c r="I51" s="25">
        <f t="shared" si="0"/>
        <v>19.910457629067494</v>
      </c>
    </row>
    <row r="52" spans="1:9" ht="15.6" x14ac:dyDescent="0.3">
      <c r="A52" s="12"/>
      <c r="B52" s="30" t="s">
        <v>21</v>
      </c>
      <c r="C52" s="30"/>
      <c r="D52" s="16">
        <v>10</v>
      </c>
      <c r="E52" s="16">
        <v>1</v>
      </c>
      <c r="F52" s="17">
        <v>7350</v>
      </c>
      <c r="G52" s="17">
        <v>2712</v>
      </c>
      <c r="H52" s="21"/>
      <c r="I52" s="24">
        <f t="shared" si="0"/>
        <v>36.897959183673464</v>
      </c>
    </row>
    <row r="53" spans="1:9" ht="15.6" x14ac:dyDescent="0.3">
      <c r="A53" s="12"/>
      <c r="B53" s="30" t="s">
        <v>20</v>
      </c>
      <c r="C53" s="30"/>
      <c r="D53" s="16">
        <v>10</v>
      </c>
      <c r="E53" s="16">
        <v>3</v>
      </c>
      <c r="F53" s="17">
        <v>7628.3</v>
      </c>
      <c r="G53" s="17">
        <v>1514.2</v>
      </c>
      <c r="H53" s="21"/>
      <c r="I53" s="24">
        <f t="shared" si="0"/>
        <v>19.849769935634416</v>
      </c>
    </row>
    <row r="54" spans="1:9" ht="15.6" x14ac:dyDescent="0.3">
      <c r="A54" s="12"/>
      <c r="B54" s="30" t="s">
        <v>19</v>
      </c>
      <c r="C54" s="30"/>
      <c r="D54" s="16">
        <v>10</v>
      </c>
      <c r="E54" s="16">
        <v>4</v>
      </c>
      <c r="F54" s="17">
        <v>109067.5</v>
      </c>
      <c r="G54" s="17">
        <v>20900.400000000001</v>
      </c>
      <c r="H54" s="21"/>
      <c r="I54" s="24">
        <f t="shared" si="0"/>
        <v>19.162812020079308</v>
      </c>
    </row>
    <row r="55" spans="1:9" ht="15.6" x14ac:dyDescent="0.3">
      <c r="A55" s="12"/>
      <c r="B55" s="30" t="s">
        <v>18</v>
      </c>
      <c r="C55" s="30"/>
      <c r="D55" s="16">
        <v>10</v>
      </c>
      <c r="E55" s="16">
        <v>6</v>
      </c>
      <c r="F55" s="17">
        <v>15106.2</v>
      </c>
      <c r="G55" s="17">
        <v>2579.1999999999998</v>
      </c>
      <c r="H55" s="21"/>
      <c r="I55" s="24">
        <f t="shared" si="0"/>
        <v>17.073784274006698</v>
      </c>
    </row>
    <row r="56" spans="1:9" ht="15.6" x14ac:dyDescent="0.3">
      <c r="A56" s="12"/>
      <c r="B56" s="31" t="s">
        <v>17</v>
      </c>
      <c r="C56" s="31"/>
      <c r="D56" s="14">
        <v>11</v>
      </c>
      <c r="E56" s="14"/>
      <c r="F56" s="15">
        <v>179435.3</v>
      </c>
      <c r="G56" s="15">
        <v>40372.199999999997</v>
      </c>
      <c r="H56" s="21"/>
      <c r="I56" s="25">
        <f t="shared" si="0"/>
        <v>22.499586201823163</v>
      </c>
    </row>
    <row r="57" spans="1:9" ht="15.6" x14ac:dyDescent="0.3">
      <c r="A57" s="12"/>
      <c r="B57" s="30" t="s">
        <v>16</v>
      </c>
      <c r="C57" s="30"/>
      <c r="D57" s="16">
        <v>11</v>
      </c>
      <c r="E57" s="16">
        <v>1</v>
      </c>
      <c r="F57" s="17">
        <v>160847.20000000001</v>
      </c>
      <c r="G57" s="17">
        <v>35878.400000000001</v>
      </c>
      <c r="H57" s="21"/>
      <c r="I57" s="24">
        <f t="shared" si="0"/>
        <v>22.305890310804291</v>
      </c>
    </row>
    <row r="58" spans="1:9" ht="15.6" x14ac:dyDescent="0.3">
      <c r="A58" s="12"/>
      <c r="B58" s="30" t="s">
        <v>15</v>
      </c>
      <c r="C58" s="30"/>
      <c r="D58" s="16">
        <v>11</v>
      </c>
      <c r="E58" s="16">
        <v>2</v>
      </c>
      <c r="F58" s="17">
        <v>5638.7</v>
      </c>
      <c r="G58" s="17">
        <v>1630.8</v>
      </c>
      <c r="H58" s="21"/>
      <c r="I58" s="24">
        <f t="shared" si="0"/>
        <v>28.921559934027346</v>
      </c>
    </row>
    <row r="59" spans="1:9" ht="15.6" x14ac:dyDescent="0.3">
      <c r="A59" s="12"/>
      <c r="B59" s="30" t="s">
        <v>14</v>
      </c>
      <c r="C59" s="30"/>
      <c r="D59" s="16">
        <v>11</v>
      </c>
      <c r="E59" s="16">
        <v>3</v>
      </c>
      <c r="F59" s="17">
        <v>249.4</v>
      </c>
      <c r="G59" s="17">
        <v>0</v>
      </c>
      <c r="H59" s="21"/>
      <c r="I59" s="24">
        <f t="shared" si="0"/>
        <v>0</v>
      </c>
    </row>
    <row r="60" spans="1:9" ht="15.6" x14ac:dyDescent="0.3">
      <c r="A60" s="12"/>
      <c r="B60" s="30" t="s">
        <v>13</v>
      </c>
      <c r="C60" s="30"/>
      <c r="D60" s="16">
        <v>11</v>
      </c>
      <c r="E60" s="16">
        <v>5</v>
      </c>
      <c r="F60" s="17">
        <v>12700</v>
      </c>
      <c r="G60" s="17">
        <v>2863</v>
      </c>
      <c r="H60" s="21"/>
      <c r="I60" s="24">
        <f t="shared" si="0"/>
        <v>22.543307086614174</v>
      </c>
    </row>
    <row r="61" spans="1:9" ht="15.6" x14ac:dyDescent="0.3">
      <c r="A61" s="12"/>
      <c r="B61" s="31" t="s">
        <v>12</v>
      </c>
      <c r="C61" s="31"/>
      <c r="D61" s="14">
        <v>12</v>
      </c>
      <c r="E61" s="14"/>
      <c r="F61" s="15">
        <v>22900</v>
      </c>
      <c r="G61" s="15">
        <v>7452</v>
      </c>
      <c r="H61" s="21"/>
      <c r="I61" s="25">
        <f t="shared" si="0"/>
        <v>32.541484716157207</v>
      </c>
    </row>
    <row r="62" spans="1:9" ht="15.6" x14ac:dyDescent="0.3">
      <c r="A62" s="12"/>
      <c r="B62" s="30" t="s">
        <v>11</v>
      </c>
      <c r="C62" s="30"/>
      <c r="D62" s="16">
        <v>12</v>
      </c>
      <c r="E62" s="16">
        <v>2</v>
      </c>
      <c r="F62" s="17">
        <v>11000</v>
      </c>
      <c r="G62" s="17">
        <v>4500</v>
      </c>
      <c r="H62" s="21"/>
      <c r="I62" s="24">
        <f t="shared" si="0"/>
        <v>40.909090909090914</v>
      </c>
    </row>
    <row r="63" spans="1:9" ht="15.6" x14ac:dyDescent="0.3">
      <c r="A63" s="12"/>
      <c r="B63" s="30" t="s">
        <v>10</v>
      </c>
      <c r="C63" s="30"/>
      <c r="D63" s="16">
        <v>12</v>
      </c>
      <c r="E63" s="16">
        <v>4</v>
      </c>
      <c r="F63" s="17">
        <v>11900</v>
      </c>
      <c r="G63" s="17">
        <v>2952</v>
      </c>
      <c r="H63" s="21"/>
      <c r="I63" s="24">
        <f t="shared" si="0"/>
        <v>24.806722689075631</v>
      </c>
    </row>
    <row r="64" spans="1:9" ht="15.6" x14ac:dyDescent="0.3">
      <c r="A64" s="12"/>
      <c r="B64" s="31" t="s">
        <v>9</v>
      </c>
      <c r="C64" s="31"/>
      <c r="D64" s="14">
        <v>13</v>
      </c>
      <c r="E64" s="14"/>
      <c r="F64" s="15">
        <v>25220</v>
      </c>
      <c r="G64" s="15">
        <v>2851.8</v>
      </c>
      <c r="H64" s="21"/>
      <c r="I64" s="25">
        <f t="shared" si="0"/>
        <v>11.307692307692308</v>
      </c>
    </row>
    <row r="65" spans="1:9" ht="16.2" thickBot="1" x14ac:dyDescent="0.35">
      <c r="A65" s="12"/>
      <c r="B65" s="30" t="s">
        <v>8</v>
      </c>
      <c r="C65" s="30"/>
      <c r="D65" s="16">
        <v>13</v>
      </c>
      <c r="E65" s="16">
        <v>1</v>
      </c>
      <c r="F65" s="17">
        <v>25220</v>
      </c>
      <c r="G65" s="17">
        <v>2851.8</v>
      </c>
      <c r="H65" s="22"/>
      <c r="I65" s="24">
        <f t="shared" si="0"/>
        <v>11.307692307692308</v>
      </c>
    </row>
    <row r="66" spans="1:9" ht="409.6" hidden="1" customHeight="1" x14ac:dyDescent="0.3">
      <c r="A66" s="9"/>
      <c r="B66" s="18"/>
      <c r="C66" s="18"/>
      <c r="D66" s="19">
        <v>13</v>
      </c>
      <c r="E66" s="19">
        <v>1</v>
      </c>
      <c r="F66" s="15">
        <v>3436805.6</v>
      </c>
      <c r="G66" s="15">
        <v>636754.19999999995</v>
      </c>
      <c r="H66" s="7"/>
      <c r="I66" s="24">
        <f t="shared" si="0"/>
        <v>18.527501235449567</v>
      </c>
    </row>
    <row r="67" spans="1:9" ht="15.6" x14ac:dyDescent="0.3">
      <c r="A67" s="11"/>
      <c r="B67" s="32" t="s">
        <v>7</v>
      </c>
      <c r="C67" s="33"/>
      <c r="D67" s="19"/>
      <c r="E67" s="19"/>
      <c r="F67" s="15">
        <v>3436805.6</v>
      </c>
      <c r="G67" s="15">
        <v>636754.19999999995</v>
      </c>
      <c r="H67" s="7"/>
      <c r="I67" s="25">
        <f t="shared" si="0"/>
        <v>18.527501235449567</v>
      </c>
    </row>
    <row r="68" spans="1:9" ht="12.75" customHeight="1" x14ac:dyDescent="0.25">
      <c r="A68" s="1"/>
      <c r="B68" s="1"/>
      <c r="C68" s="1"/>
      <c r="D68" s="1"/>
      <c r="E68" s="1"/>
      <c r="F68" s="1"/>
      <c r="G68" s="2"/>
      <c r="H68" s="1"/>
      <c r="I68" s="1"/>
    </row>
    <row r="69" spans="1:9" ht="409.6" hidden="1" customHeight="1" x14ac:dyDescent="0.25">
      <c r="A69" s="36" t="s">
        <v>6</v>
      </c>
      <c r="B69" s="36"/>
      <c r="C69" s="36"/>
      <c r="D69" s="5"/>
      <c r="E69" s="1"/>
      <c r="F69" s="1"/>
      <c r="G69" s="2"/>
      <c r="H69" s="1"/>
      <c r="I69" s="1"/>
    </row>
    <row r="70" spans="1:9" ht="409.6" hidden="1" customHeight="1" x14ac:dyDescent="0.25">
      <c r="A70" s="6"/>
      <c r="B70" s="6"/>
      <c r="C70" s="6"/>
      <c r="D70" s="5" t="s">
        <v>5</v>
      </c>
      <c r="E70" s="5"/>
      <c r="F70" s="1"/>
      <c r="G70" s="2"/>
      <c r="H70" s="1"/>
      <c r="I70" s="1"/>
    </row>
    <row r="71" spans="1:9" ht="409.6" hidden="1" customHeight="1" x14ac:dyDescent="0.25">
      <c r="A71" s="6"/>
      <c r="B71" s="6"/>
      <c r="C71" s="6"/>
      <c r="D71" s="3" t="s">
        <v>1</v>
      </c>
      <c r="E71" s="3"/>
      <c r="F71" s="1"/>
      <c r="G71" s="2"/>
      <c r="H71" s="1"/>
      <c r="I71" s="1"/>
    </row>
    <row r="72" spans="1:9" ht="409.6" hidden="1" customHeight="1" x14ac:dyDescent="0.25">
      <c r="A72" s="36" t="s">
        <v>4</v>
      </c>
      <c r="B72" s="36"/>
      <c r="C72" s="36"/>
      <c r="D72" s="5"/>
      <c r="E72" s="4"/>
      <c r="F72" s="1"/>
      <c r="G72" s="2"/>
      <c r="H72" s="1"/>
      <c r="I72" s="1"/>
    </row>
    <row r="73" spans="1:9" ht="409.6" hidden="1" customHeight="1" x14ac:dyDescent="0.25">
      <c r="A73" s="4"/>
      <c r="B73" s="4"/>
      <c r="C73" s="4"/>
      <c r="D73" s="5" t="s">
        <v>3</v>
      </c>
      <c r="E73" s="5"/>
      <c r="F73" s="1"/>
      <c r="G73" s="2"/>
      <c r="H73" s="1"/>
      <c r="I73" s="1"/>
    </row>
    <row r="74" spans="1:9" ht="409.6" hidden="1" customHeight="1" x14ac:dyDescent="0.25">
      <c r="A74" s="4" t="s">
        <v>2</v>
      </c>
      <c r="B74" s="4"/>
      <c r="C74" s="4"/>
      <c r="D74" s="3" t="s">
        <v>1</v>
      </c>
      <c r="E74" s="3"/>
      <c r="F74" s="1"/>
      <c r="G74" s="2"/>
      <c r="H74" s="1"/>
      <c r="I74" s="1"/>
    </row>
    <row r="75" spans="1:9" ht="12.75" customHeight="1" x14ac:dyDescent="0.25">
      <c r="A75" s="1" t="s">
        <v>0</v>
      </c>
      <c r="B75" s="1"/>
      <c r="C75" s="1"/>
      <c r="D75" s="1"/>
      <c r="E75" s="1"/>
      <c r="F75" s="1"/>
      <c r="G75" s="1"/>
      <c r="H75" s="1"/>
      <c r="I75" s="1"/>
    </row>
  </sheetData>
  <mergeCells count="70">
    <mergeCell ref="A3:G3"/>
    <mergeCell ref="B5:C6"/>
    <mergeCell ref="D5:E5"/>
    <mergeCell ref="F5:F6"/>
    <mergeCell ref="G5:G6"/>
    <mergeCell ref="B7:C7"/>
    <mergeCell ref="A69:C69"/>
    <mergeCell ref="A72:C72"/>
    <mergeCell ref="B8:C8"/>
    <mergeCell ref="B17:C17"/>
    <mergeCell ref="B19:C19"/>
    <mergeCell ref="B23:C23"/>
    <mergeCell ref="B31:C31"/>
    <mergeCell ref="B36:C36"/>
    <mergeCell ref="B39:C39"/>
    <mergeCell ref="B56:C56"/>
    <mergeCell ref="B61:C61"/>
    <mergeCell ref="B64:C64"/>
    <mergeCell ref="B46:C46"/>
    <mergeCell ref="B47:C47"/>
    <mergeCell ref="B49:C49"/>
    <mergeCell ref="B21:C21"/>
    <mergeCell ref="B22:C22"/>
    <mergeCell ref="B24:C24"/>
    <mergeCell ref="B25:C25"/>
    <mergeCell ref="B26:C26"/>
    <mergeCell ref="B14:C14"/>
    <mergeCell ref="B15:C15"/>
    <mergeCell ref="B16:C16"/>
    <mergeCell ref="B18:C18"/>
    <mergeCell ref="B20:C20"/>
    <mergeCell ref="B9:C9"/>
    <mergeCell ref="B10:C10"/>
    <mergeCell ref="B11:C11"/>
    <mergeCell ref="B12:C12"/>
    <mergeCell ref="B13:C13"/>
    <mergeCell ref="B48:C48"/>
    <mergeCell ref="B51:C51"/>
    <mergeCell ref="B52:C52"/>
    <mergeCell ref="B53:C53"/>
    <mergeCell ref="B27:C27"/>
    <mergeCell ref="B28:C28"/>
    <mergeCell ref="B29:C29"/>
    <mergeCell ref="B30:C30"/>
    <mergeCell ref="B32:C32"/>
    <mergeCell ref="B50:C50"/>
    <mergeCell ref="B57:C57"/>
    <mergeCell ref="B67:C67"/>
    <mergeCell ref="B59:C59"/>
    <mergeCell ref="B60:C60"/>
    <mergeCell ref="B62:C62"/>
    <mergeCell ref="B63:C63"/>
    <mergeCell ref="B65:C65"/>
    <mergeCell ref="B58:C58"/>
    <mergeCell ref="I5:I6"/>
    <mergeCell ref="G4:I4"/>
    <mergeCell ref="A2:I2"/>
    <mergeCell ref="B54:C54"/>
    <mergeCell ref="B55:C55"/>
    <mergeCell ref="B33:C33"/>
    <mergeCell ref="B34:C34"/>
    <mergeCell ref="B35:C35"/>
    <mergeCell ref="B37:C37"/>
    <mergeCell ref="B38:C38"/>
    <mergeCell ref="B40:C40"/>
    <mergeCell ref="B41:C41"/>
    <mergeCell ref="B42:C42"/>
    <mergeCell ref="B43:C43"/>
    <mergeCell ref="B44:C44"/>
    <mergeCell ref="B45:C45"/>
  </mergeCells>
  <pageMargins left="0.39370078740157483" right="0.39370078740157483" top="0.98425196850393704" bottom="0.98425196850393704" header="0.51181102362204722" footer="0.51181102362204722"/>
  <pageSetup paperSize="9" scale="85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Муллабаева Елена Анатольевна</cp:lastModifiedBy>
  <cp:lastPrinted>2021-05-17T05:51:50Z</cp:lastPrinted>
  <dcterms:created xsi:type="dcterms:W3CDTF">2021-04-19T11:57:31Z</dcterms:created>
  <dcterms:modified xsi:type="dcterms:W3CDTF">2021-05-17T06:14:01Z</dcterms:modified>
</cp:coreProperties>
</file>